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isb\Downloads\"/>
    </mc:Choice>
  </mc:AlternateContent>
  <xr:revisionPtr revIDLastSave="0" documentId="8_{D4F62E80-6799-4A7A-860B-772C7006BE6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Matriz Programa Autoempleo" sheetId="1" r:id="rId1"/>
    <sheet name="Urgencia Convocatori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2" i="2" l="1"/>
  <c r="G13" i="1"/>
  <c r="F13" i="1"/>
  <c r="E13" i="1"/>
  <c r="D13" i="1"/>
  <c r="C13" i="1"/>
  <c r="B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<sst xmlns="http://schemas.openxmlformats.org/spreadsheetml/2006/main" count="126" uniqueCount="76">
  <si>
    <t>MATRIZ DE PARTICIPANTES - PROGRAMA DE AUTOEMPLEO URBANO Y SEMIURBANO</t>
  </si>
  <si>
    <t>Ministerio del Trabajo - Distribución por Territorio</t>
  </si>
  <si>
    <t>TERRITORIO</t>
  </si>
  <si>
    <t>PROFESIONALES
MINTRABAJO</t>
  </si>
  <si>
    <t>PARTICIPANTES
OIT</t>
  </si>
  <si>
    <t>PARTICIPANTES
OIM</t>
  </si>
  <si>
    <t>PARTICIPANTES
PREINSCRITOS /
PREREGISTRO</t>
  </si>
  <si>
    <t>PARTICIPANTES
SENA</t>
  </si>
  <si>
    <t>TOTAL
PARTICIPANTES</t>
  </si>
  <si>
    <t>OBSERVACIONES</t>
  </si>
  <si>
    <t>CARTAGENA</t>
  </si>
  <si>
    <t>65 participantes OIT.
En contacto telefónico con participantes se realizaron 43 llamadas (22 + 21). De los primeros 22 contactados, 14 manifestaron que el plan de negocio presentado por la OIT no corresponde a sus líneas productivas.</t>
  </si>
  <si>
    <t>SANTA MARTA
+ CIENAGA</t>
  </si>
  <si>
    <t>110 participantes OIT distribuidos así:
· 50 OIT – Emprendimiento
· 30 OIT – Autoempleo
· 30 OIT – Ciénaga (entrega de activos)</t>
  </si>
  <si>
    <t>BARRANQUILLA</t>
  </si>
  <si>
    <t>MONTERÍA</t>
  </si>
  <si>
    <t>89 participantes OIT distribuidos así:
· 50 OIT – Emprendimiento
· 39 OIT – Autoempleo
Nota: 20 de los 50 de emprendimiento manifestaron que el plan de negocio de la OIT no corresponde a sus líneas productivas.</t>
  </si>
  <si>
    <t>VALLEDUPAR</t>
  </si>
  <si>
    <t>50 participantes OIT – Entrega de activos.
Grupo asegurado durante la jornada de Valledupar en abril.</t>
  </si>
  <si>
    <t>VALLE DEL CAUCA</t>
  </si>
  <si>
    <t>130 participantes distribuidos así:
· 50 OIT – Cali
· 48 OIT – Buenaventura (entrega de activos)
· 32 Preinscritos
SENA Regional Valle del Cauca: proceso en gestión.</t>
  </si>
  <si>
    <t>BOGOTÁ + SOACHA</t>
  </si>
  <si>
    <t>120 participantes distribuidos así:
· 30 OIT
· 27 OIM – ALERTA: corresponden a vigencia 2023. Verificar continuidad.
· 51 Preregistro Bogotá
· 12 Soacha (incluidos en el total)</t>
  </si>
  <si>
    <t>IBAGUÉ</t>
  </si>
  <si>
    <t>23 participantes distribuidos así:
· 21 OIT
· 2 Preinscritos</t>
  </si>
  <si>
    <t>TOTAL GENERAL</t>
  </si>
  <si>
    <t>SENA: Se cuenta con 70 participantes formados en Regionales Valle del Cauca, Atlántico y Cundinamarca. A la espera de confirmación del listado de personas formadas para establecer comunicación.</t>
  </si>
  <si>
    <t>SEGUIMIENTO — CONTACTO CON ENLACES DE VÍCTIMAS Y UARIV</t>
  </si>
  <si>
    <t>PRIORIDAD: Primera tarea para todos los territorios. El contacto con el Enlace de Víctimas municipal, la UARIV y la Mesa de Víctimas es indispensable para obtener listados de participantes que cumplan los requisitos del programa.</t>
  </si>
  <si>
    <t>ENLACE DE VÍCTIMAS
MUNICIPAL</t>
  </si>
  <si>
    <t>MESA DE VÍCTIMAS
TERRITORIAL</t>
  </si>
  <si>
    <t>UARIV REGIONAL</t>
  </si>
  <si>
    <t>FECHA
CONTACTO</t>
  </si>
  <si>
    <t>ESTADO
GESTIÓN</t>
  </si>
  <si>
    <t>LISTADO
SOLICITADO</t>
  </si>
  <si>
    <t>NO</t>
  </si>
  <si>
    <t>SANTA MARTA</t>
  </si>
  <si>
    <t>CIENAGA</t>
  </si>
  <si>
    <t>PENDIENTE</t>
  </si>
  <si>
    <t>REQUISITOS DE VINCULACIÓN AL PROGRAMA — Información a comunicar al solicitar listados a UARIV y actores territoriales</t>
  </si>
  <si>
    <t>1</t>
  </si>
  <si>
    <t>Estar incluido en el Registro Único de Víctimas (RUV) vigente y activo.</t>
  </si>
  <si>
    <t>2</t>
  </si>
  <si>
    <t>Tener una edad entre los 18 y 60 años.</t>
  </si>
  <si>
    <t>3</t>
  </si>
  <si>
    <t>Contar con dispositivos como computador, tablet o smartphone.</t>
  </si>
  <si>
    <t>4</t>
  </si>
  <si>
    <t>Tener acceso a servicio de internet.</t>
  </si>
  <si>
    <t>5</t>
  </si>
  <si>
    <t>Tener conocimientos básicos en el uso de herramientas informáticas.</t>
  </si>
  <si>
    <t>6</t>
  </si>
  <si>
    <t>Aceptar el proceso de formación y asistencia técnica según los parámetros establecidos por el programa.</t>
  </si>
  <si>
    <t>LEYENDA:</t>
  </si>
  <si>
    <t>OIT: Organización Internacional del Trabajo</t>
  </si>
  <si>
    <t>OIM: Organización Internacional para las Migraciones</t>
  </si>
  <si>
    <t>PREINSCRITOS / PREREGISTRO: Participantes en proceso de vinculación</t>
  </si>
  <si>
    <t>SENA: Participantes formados a través del SENA</t>
  </si>
  <si>
    <t>ROJO: Alerta o información a tener en cuenta. Los participantes SÍ se incluyen en el total.</t>
  </si>
  <si>
    <t>URGENCIA DE APERTURA DE CONVOCATORIA - CUPOS POR CUBRIR</t>
  </si>
  <si>
    <t>Ministerio del Trabajo - Programa de Autoempleo Urbano y Semiurbano</t>
  </si>
  <si>
    <t>TODOS LOS TERRITORIOS RELACIONADOS REQUIEREN APERTURA URGENTE DE CONVOCATORIA PARA CUBRIR LOS CUPOS PENDIENTES DE VINCULACIÓN</t>
  </si>
  <si>
    <t>CUPOS
PENDIENTES
POR CUBRIR</t>
  </si>
  <si>
    <t>ESTADO</t>
  </si>
  <si>
    <t>ACCIÓN REQUERIDA</t>
  </si>
  <si>
    <t>ACTORES DE
ARTICULACIÓN</t>
  </si>
  <si>
    <t>CRITERIO DE
VINCULACIÓN</t>
  </si>
  <si>
    <t>Apertura inmediata de convocatoria territorial</t>
  </si>
  <si>
    <t>- Enlace de Víctimas municipal
- Mesa de Víctimas territorial
- Pastoral Social</t>
  </si>
  <si>
    <t>Registro en el RUV (Registro Único de Víctimas) vigente y activo</t>
  </si>
  <si>
    <t>CALI</t>
  </si>
  <si>
    <t>TOTAL CUPOS POR CUBRIR</t>
  </si>
  <si>
    <t>NOTA: La articulación con los actores mencionados debe orientarse a la obtención de listados de víctimas que cumplan con el RUV, como requisito indispensable para la vinculación al programa.</t>
  </si>
  <si>
    <t xml:space="preserve">70 participantes formados por SENA en Regionales Valle del Cauca, Atlántico y Cundinamarca. A la espera de confirmación del listado de personas formadas.
</t>
  </si>
  <si>
    <t>BARRANQUILLA                                CIENAGA</t>
  </si>
  <si>
    <t>30 participantes formados por OIT + 30 preinscritos</t>
  </si>
  <si>
    <t xml:space="preserve">30 participantes formados por OIT + 30 preinscritos.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</si>
</sst>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990000"/>
      <name val="Arial"/>
      <family val="2"/>
    </font>
    <font>
      <b/>
      <sz val="10"/>
      <color rgb="FF990000"/>
      <name val="Arial"/>
      <family val="2"/>
    </font>
    <font>
      <b/>
      <sz val="9"/>
      <color rgb="FF1F386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75B6"/>
        <bgColor rgb="FF0066CC"/>
      </patternFill>
    </fill>
    <fill>
      <patternFill patternType="solid">
        <fgColor rgb="FFFFFFFF"/>
        <bgColor rgb="FFEBF3FB"/>
      </patternFill>
    </fill>
    <fill>
      <patternFill patternType="solid">
        <fgColor rgb="FFD6E4F0"/>
        <bgColor rgb="FFD5E8D4"/>
      </patternFill>
    </fill>
    <fill>
      <patternFill patternType="solid">
        <fgColor rgb="FFE2EFDA"/>
        <bgColor rgb="FFD5E8D4"/>
      </patternFill>
    </fill>
    <fill>
      <patternFill patternType="solid">
        <fgColor rgb="FFEBF3FB"/>
        <bgColor rgb="FFE2EFDA"/>
      </patternFill>
    </fill>
    <fill>
      <patternFill patternType="solid">
        <fgColor rgb="FFFFF2CC"/>
        <bgColor rgb="FFE2EFDA"/>
      </patternFill>
    </fill>
    <fill>
      <patternFill patternType="solid">
        <fgColor rgb="FFD5E8D4"/>
        <bgColor rgb="FFE2EFDA"/>
      </patternFill>
    </fill>
    <fill>
      <patternFill patternType="solid">
        <fgColor rgb="FFF4CCCC"/>
        <bgColor rgb="FFD6E4F0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7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0" fillId="9" borderId="3" xfId="0" applyFill="1" applyBorder="1"/>
    <xf numFmtId="0" fontId="0" fillId="8" borderId="3" xfId="0" applyFill="1" applyBorder="1"/>
    <xf numFmtId="0" fontId="0" fillId="6" borderId="3" xfId="0" applyFill="1" applyBorder="1"/>
    <xf numFmtId="0" fontId="0" fillId="10" borderId="3" xfId="0" applyFill="1" applyBorder="1"/>
    <xf numFmtId="0" fontId="5" fillId="10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EBF3FB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5E8D4"/>
      <rgbColor rgb="FFE2EFDA"/>
      <rgbColor rgb="FFFFFF99"/>
      <rgbColor rgb="FF99CCFF"/>
      <rgbColor rgb="FFFF99CC"/>
      <rgbColor rgb="FFCC99FF"/>
      <rgbColor rgb="FFF4CCCC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Normal="100" workbookViewId="0">
      <selection activeCell="F6" sqref="F6"/>
    </sheetView>
  </sheetViews>
  <sheetFormatPr baseColWidth="10" defaultColWidth="8.6640625" defaultRowHeight="14.4" x14ac:dyDescent="0.3"/>
  <cols>
    <col min="1" max="1" width="24" customWidth="1"/>
    <col min="2" max="3" width="14" customWidth="1"/>
    <col min="4" max="4" width="12" customWidth="1"/>
    <col min="5" max="5" width="20" customWidth="1"/>
    <col min="6" max="6" width="14" customWidth="1"/>
    <col min="7" max="7" width="16" customWidth="1"/>
    <col min="8" max="8" width="62" customWidth="1"/>
  </cols>
  <sheetData>
    <row r="1" spans="1:8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</row>
    <row r="2" spans="1:8" ht="21.75" customHeight="1" x14ac:dyDescent="0.3">
      <c r="A2" s="11" t="s">
        <v>1</v>
      </c>
      <c r="B2" s="11"/>
      <c r="C2" s="11"/>
      <c r="D2" s="11"/>
      <c r="E2" s="11"/>
      <c r="F2" s="11"/>
      <c r="G2" s="11"/>
      <c r="H2" s="11"/>
    </row>
    <row r="3" spans="1:8" ht="42" customHeight="1" x14ac:dyDescent="0.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spans="1:8" ht="4.5" customHeight="1" x14ac:dyDescent="0.3">
      <c r="A4" s="10"/>
      <c r="B4" s="10"/>
      <c r="C4" s="10"/>
      <c r="D4" s="10"/>
      <c r="E4" s="10"/>
      <c r="F4" s="10"/>
      <c r="G4" s="10"/>
      <c r="H4" s="10"/>
    </row>
    <row r="5" spans="1:8" ht="54.75" customHeight="1" x14ac:dyDescent="0.3">
      <c r="A5" s="13" t="s">
        <v>10</v>
      </c>
      <c r="B5" s="14">
        <v>3</v>
      </c>
      <c r="C5" s="15">
        <v>65</v>
      </c>
      <c r="D5" s="14">
        <v>0</v>
      </c>
      <c r="E5" s="14">
        <v>0</v>
      </c>
      <c r="F5" s="16">
        <v>0</v>
      </c>
      <c r="G5" s="17">
        <f t="shared" ref="G5:G12" si="0">C5+D5+E5+F5</f>
        <v>65</v>
      </c>
      <c r="H5" s="18" t="s">
        <v>11</v>
      </c>
    </row>
    <row r="6" spans="1:8" ht="54.75" customHeight="1" x14ac:dyDescent="0.3">
      <c r="A6" s="19" t="s">
        <v>12</v>
      </c>
      <c r="B6" s="20">
        <v>3</v>
      </c>
      <c r="C6" s="15">
        <v>110</v>
      </c>
      <c r="D6" s="20">
        <v>0</v>
      </c>
      <c r="E6" s="20">
        <v>0</v>
      </c>
      <c r="F6" s="16">
        <v>0</v>
      </c>
      <c r="G6" s="21">
        <f t="shared" si="0"/>
        <v>110</v>
      </c>
      <c r="H6" s="22" t="s">
        <v>13</v>
      </c>
    </row>
    <row r="7" spans="1:8" ht="54.75" customHeight="1" x14ac:dyDescent="0.3">
      <c r="A7" s="13" t="s">
        <v>14</v>
      </c>
      <c r="B7" s="14">
        <v>3</v>
      </c>
      <c r="C7" s="15">
        <v>30</v>
      </c>
      <c r="D7" s="14">
        <v>0</v>
      </c>
      <c r="E7" s="23">
        <v>30</v>
      </c>
      <c r="F7" s="24">
        <v>0</v>
      </c>
      <c r="G7" s="17">
        <f t="shared" si="0"/>
        <v>60</v>
      </c>
      <c r="H7" s="18" t="s">
        <v>75</v>
      </c>
    </row>
    <row r="8" spans="1:8" ht="54.75" customHeight="1" x14ac:dyDescent="0.3">
      <c r="A8" s="19" t="s">
        <v>15</v>
      </c>
      <c r="B8" s="20">
        <v>1</v>
      </c>
      <c r="C8" s="15">
        <v>89</v>
      </c>
      <c r="D8" s="20">
        <v>0</v>
      </c>
      <c r="E8" s="20">
        <v>0</v>
      </c>
      <c r="F8" s="16">
        <v>0</v>
      </c>
      <c r="G8" s="21">
        <f t="shared" si="0"/>
        <v>89</v>
      </c>
      <c r="H8" s="22" t="s">
        <v>16</v>
      </c>
    </row>
    <row r="9" spans="1:8" ht="54.75" customHeight="1" x14ac:dyDescent="0.3">
      <c r="A9" s="13" t="s">
        <v>17</v>
      </c>
      <c r="B9" s="14">
        <v>3</v>
      </c>
      <c r="C9" s="15">
        <v>50</v>
      </c>
      <c r="D9" s="14">
        <v>0</v>
      </c>
      <c r="E9" s="14">
        <v>0</v>
      </c>
      <c r="F9" s="16">
        <v>0</v>
      </c>
      <c r="G9" s="17">
        <f t="shared" si="0"/>
        <v>50</v>
      </c>
      <c r="H9" s="18" t="s">
        <v>18</v>
      </c>
    </row>
    <row r="10" spans="1:8" ht="54.75" customHeight="1" x14ac:dyDescent="0.3">
      <c r="A10" s="19" t="s">
        <v>19</v>
      </c>
      <c r="B10" s="20">
        <v>2</v>
      </c>
      <c r="C10" s="15">
        <v>98</v>
      </c>
      <c r="D10" s="20">
        <v>0</v>
      </c>
      <c r="E10" s="23">
        <v>32</v>
      </c>
      <c r="F10" s="24">
        <v>0</v>
      </c>
      <c r="G10" s="21">
        <f t="shared" si="0"/>
        <v>130</v>
      </c>
      <c r="H10" s="22" t="s">
        <v>20</v>
      </c>
    </row>
    <row r="11" spans="1:8" ht="54.75" customHeight="1" x14ac:dyDescent="0.3">
      <c r="A11" s="13" t="s">
        <v>21</v>
      </c>
      <c r="B11" s="14">
        <v>2</v>
      </c>
      <c r="C11" s="15">
        <v>30</v>
      </c>
      <c r="D11" s="25">
        <v>27</v>
      </c>
      <c r="E11" s="23">
        <v>63</v>
      </c>
      <c r="F11" s="16">
        <v>0</v>
      </c>
      <c r="G11" s="17">
        <f t="shared" si="0"/>
        <v>120</v>
      </c>
      <c r="H11" s="26" t="s">
        <v>22</v>
      </c>
    </row>
    <row r="12" spans="1:8" ht="54.75" customHeight="1" x14ac:dyDescent="0.3">
      <c r="A12" s="19" t="s">
        <v>23</v>
      </c>
      <c r="B12" s="20">
        <v>2</v>
      </c>
      <c r="C12" s="15">
        <v>21</v>
      </c>
      <c r="D12" s="20">
        <v>0</v>
      </c>
      <c r="E12" s="23">
        <v>2</v>
      </c>
      <c r="F12" s="16">
        <v>0</v>
      </c>
      <c r="G12" s="21">
        <f t="shared" si="0"/>
        <v>23</v>
      </c>
      <c r="H12" s="22" t="s">
        <v>24</v>
      </c>
    </row>
    <row r="13" spans="1:8" ht="54.75" customHeight="1" x14ac:dyDescent="0.3">
      <c r="A13" s="27" t="s">
        <v>25</v>
      </c>
      <c r="B13" s="28">
        <f>SUMIF(B5:B12,"&lt;&gt;N/E",B5:B12)</f>
        <v>19</v>
      </c>
      <c r="C13" s="28">
        <f>SUM(C5:C12)</f>
        <v>493</v>
      </c>
      <c r="D13" s="28">
        <f>SUM(D5:D12)</f>
        <v>27</v>
      </c>
      <c r="E13" s="28">
        <f>SUM(E5:E12)</f>
        <v>127</v>
      </c>
      <c r="F13" s="28">
        <f>SUM(F5:F12)</f>
        <v>0</v>
      </c>
      <c r="G13" s="28">
        <f>SUM(G5:G12)</f>
        <v>647</v>
      </c>
      <c r="H13" s="29" t="s">
        <v>72</v>
      </c>
    </row>
    <row r="14" spans="1:8" ht="27.75" customHeight="1" x14ac:dyDescent="0.3">
      <c r="A14" s="9" t="s">
        <v>26</v>
      </c>
      <c r="B14" s="9"/>
      <c r="C14" s="9"/>
      <c r="D14" s="9"/>
      <c r="E14" s="9"/>
      <c r="F14" s="9"/>
      <c r="G14" s="9"/>
      <c r="H14" s="9"/>
    </row>
    <row r="15" spans="1:8" ht="24" customHeight="1" x14ac:dyDescent="0.3">
      <c r="A15" s="8" t="s">
        <v>27</v>
      </c>
      <c r="B15" s="8"/>
      <c r="C15" s="8"/>
      <c r="D15" s="8"/>
      <c r="E15" s="8"/>
      <c r="F15" s="8"/>
      <c r="G15" s="8"/>
      <c r="H15" s="8"/>
    </row>
    <row r="16" spans="1:8" ht="27.75" customHeight="1" x14ac:dyDescent="0.3">
      <c r="A16" s="7" t="s">
        <v>28</v>
      </c>
      <c r="B16" s="7"/>
      <c r="C16" s="7"/>
      <c r="D16" s="7"/>
      <c r="E16" s="7"/>
      <c r="F16" s="7"/>
      <c r="G16" s="7"/>
      <c r="H16" s="7"/>
    </row>
    <row r="17" spans="1:8" ht="36" customHeight="1" x14ac:dyDescent="0.3">
      <c r="A17" s="10" t="s">
        <v>2</v>
      </c>
      <c r="B17" s="10" t="s">
        <v>29</v>
      </c>
      <c r="C17" s="10" t="s">
        <v>30</v>
      </c>
      <c r="D17" s="10" t="s">
        <v>31</v>
      </c>
      <c r="E17" s="10" t="s">
        <v>32</v>
      </c>
      <c r="F17" s="10" t="s">
        <v>33</v>
      </c>
      <c r="G17" s="10" t="s">
        <v>34</v>
      </c>
      <c r="H17" s="10" t="s">
        <v>9</v>
      </c>
    </row>
    <row r="18" spans="1:8" ht="3.75" customHeight="1" x14ac:dyDescent="0.3">
      <c r="A18" s="10"/>
      <c r="B18" s="10"/>
      <c r="C18" s="10"/>
      <c r="D18" s="10"/>
      <c r="E18" s="10"/>
      <c r="F18" s="10"/>
      <c r="G18" s="10"/>
      <c r="H18" s="10"/>
    </row>
    <row r="19" spans="1:8" ht="54.75" customHeight="1" x14ac:dyDescent="0.3">
      <c r="A19" s="13" t="s">
        <v>10</v>
      </c>
      <c r="B19" s="30"/>
      <c r="C19" s="30"/>
      <c r="D19" s="30"/>
      <c r="E19" s="23"/>
      <c r="F19" s="16">
        <v>0</v>
      </c>
      <c r="G19" s="28" t="s">
        <v>35</v>
      </c>
      <c r="H19" s="18" t="s">
        <v>11</v>
      </c>
    </row>
    <row r="20" spans="1:8" ht="54.75" customHeight="1" x14ac:dyDescent="0.3">
      <c r="A20" s="19" t="s">
        <v>36</v>
      </c>
      <c r="B20" s="31"/>
      <c r="C20" s="31"/>
      <c r="D20" s="31"/>
      <c r="E20" s="23"/>
      <c r="F20" s="16">
        <v>0</v>
      </c>
      <c r="G20" s="28" t="s">
        <v>35</v>
      </c>
      <c r="H20" s="22" t="s">
        <v>13</v>
      </c>
    </row>
    <row r="21" spans="1:8" ht="54.75" customHeight="1" x14ac:dyDescent="0.3">
      <c r="A21" s="39" t="s">
        <v>73</v>
      </c>
      <c r="B21" s="30"/>
      <c r="C21" s="30"/>
      <c r="D21" s="30"/>
      <c r="E21" s="23"/>
      <c r="F21" s="24">
        <v>0</v>
      </c>
      <c r="G21" s="28" t="s">
        <v>35</v>
      </c>
      <c r="H21" s="18" t="s">
        <v>74</v>
      </c>
    </row>
    <row r="22" spans="1:8" ht="21.75" customHeight="1" x14ac:dyDescent="0.3">
      <c r="A22" s="40"/>
      <c r="B22" s="31"/>
      <c r="C22" s="31"/>
      <c r="D22" s="31"/>
      <c r="E22" s="23"/>
      <c r="F22" s="28" t="s">
        <v>38</v>
      </c>
      <c r="G22" s="28" t="s">
        <v>35</v>
      </c>
      <c r="H22" s="22"/>
    </row>
    <row r="23" spans="1:8" ht="54.75" customHeight="1" x14ac:dyDescent="0.3">
      <c r="A23" s="13" t="s">
        <v>15</v>
      </c>
      <c r="B23" s="30"/>
      <c r="C23" s="30"/>
      <c r="D23" s="30"/>
      <c r="E23" s="23"/>
      <c r="F23" s="16">
        <v>0</v>
      </c>
      <c r="G23" s="28" t="s">
        <v>35</v>
      </c>
      <c r="H23" s="18" t="s">
        <v>16</v>
      </c>
    </row>
    <row r="24" spans="1:8" ht="54.75" customHeight="1" x14ac:dyDescent="0.3">
      <c r="A24" s="19" t="s">
        <v>17</v>
      </c>
      <c r="B24" s="31"/>
      <c r="C24" s="31"/>
      <c r="D24" s="31"/>
      <c r="E24" s="23"/>
      <c r="F24" s="16">
        <v>0</v>
      </c>
      <c r="G24" s="28" t="s">
        <v>35</v>
      </c>
      <c r="H24" s="22" t="s">
        <v>18</v>
      </c>
    </row>
    <row r="25" spans="1:8" ht="54.75" customHeight="1" x14ac:dyDescent="0.3">
      <c r="A25" s="13" t="s">
        <v>19</v>
      </c>
      <c r="B25" s="30"/>
      <c r="C25" s="30"/>
      <c r="D25" s="30"/>
      <c r="E25" s="23"/>
      <c r="F25" s="24">
        <v>0</v>
      </c>
      <c r="G25" s="28" t="s">
        <v>35</v>
      </c>
      <c r="H25" s="18" t="s">
        <v>20</v>
      </c>
    </row>
    <row r="26" spans="1:8" ht="54.75" customHeight="1" x14ac:dyDescent="0.3">
      <c r="A26" s="19" t="s">
        <v>21</v>
      </c>
      <c r="B26" s="31"/>
      <c r="C26" s="31"/>
      <c r="D26" s="31"/>
      <c r="E26" s="23"/>
      <c r="F26" s="16">
        <v>0</v>
      </c>
      <c r="G26" s="28" t="s">
        <v>35</v>
      </c>
      <c r="H26" s="26" t="s">
        <v>22</v>
      </c>
    </row>
    <row r="27" spans="1:8" ht="54.75" customHeight="1" x14ac:dyDescent="0.3">
      <c r="A27" s="13" t="s">
        <v>23</v>
      </c>
      <c r="B27" s="30"/>
      <c r="C27" s="30"/>
      <c r="D27" s="30"/>
      <c r="E27" s="23"/>
      <c r="F27" s="16">
        <v>0</v>
      </c>
      <c r="G27" s="28" t="s">
        <v>35</v>
      </c>
      <c r="H27" s="18" t="s">
        <v>24</v>
      </c>
    </row>
    <row r="30" spans="1:8" ht="21.75" customHeight="1" x14ac:dyDescent="0.3">
      <c r="A30" s="6" t="s">
        <v>39</v>
      </c>
      <c r="B30" s="6"/>
      <c r="C30" s="6"/>
      <c r="D30" s="6"/>
      <c r="E30" s="6"/>
      <c r="F30" s="6"/>
      <c r="G30" s="6"/>
      <c r="H30" s="6"/>
    </row>
    <row r="31" spans="1:8" ht="19.5" customHeight="1" x14ac:dyDescent="0.3">
      <c r="A31" s="32" t="s">
        <v>40</v>
      </c>
      <c r="B31" s="5" t="s">
        <v>41</v>
      </c>
      <c r="C31" s="5"/>
      <c r="D31" s="5"/>
      <c r="E31" s="5"/>
      <c r="F31" s="5"/>
      <c r="G31" s="5"/>
      <c r="H31" s="5"/>
    </row>
    <row r="32" spans="1:8" ht="19.5" customHeight="1" x14ac:dyDescent="0.3">
      <c r="A32" s="32" t="s">
        <v>42</v>
      </c>
      <c r="B32" s="4" t="s">
        <v>43</v>
      </c>
      <c r="C32" s="4"/>
      <c r="D32" s="4"/>
      <c r="E32" s="4"/>
      <c r="F32" s="4"/>
      <c r="G32" s="4"/>
      <c r="H32" s="4"/>
    </row>
    <row r="33" spans="1:8" ht="19.5" customHeight="1" x14ac:dyDescent="0.3">
      <c r="A33" s="32" t="s">
        <v>44</v>
      </c>
      <c r="B33" s="5" t="s">
        <v>45</v>
      </c>
      <c r="C33" s="5"/>
      <c r="D33" s="5"/>
      <c r="E33" s="5"/>
      <c r="F33" s="5"/>
      <c r="G33" s="5"/>
      <c r="H33" s="5"/>
    </row>
    <row r="34" spans="1:8" ht="19.5" customHeight="1" x14ac:dyDescent="0.3">
      <c r="A34" s="32" t="s">
        <v>46</v>
      </c>
      <c r="B34" s="4" t="s">
        <v>47</v>
      </c>
      <c r="C34" s="4"/>
      <c r="D34" s="4"/>
      <c r="E34" s="4"/>
      <c r="F34" s="4"/>
      <c r="G34" s="4"/>
      <c r="H34" s="4"/>
    </row>
    <row r="35" spans="1:8" ht="19.5" customHeight="1" x14ac:dyDescent="0.3">
      <c r="A35" s="32" t="s">
        <v>48</v>
      </c>
      <c r="B35" s="5" t="s">
        <v>49</v>
      </c>
      <c r="C35" s="5"/>
      <c r="D35" s="5"/>
      <c r="E35" s="5"/>
      <c r="F35" s="5"/>
      <c r="G35" s="5"/>
      <c r="H35" s="5"/>
    </row>
    <row r="36" spans="1:8" ht="19.5" customHeight="1" x14ac:dyDescent="0.3">
      <c r="A36" s="32" t="s">
        <v>50</v>
      </c>
      <c r="B36" s="4" t="s">
        <v>51</v>
      </c>
      <c r="C36" s="4"/>
      <c r="D36" s="4"/>
      <c r="E36" s="4"/>
      <c r="F36" s="4"/>
      <c r="G36" s="4"/>
      <c r="H36" s="4"/>
    </row>
    <row r="39" spans="1:8" ht="18" customHeight="1" x14ac:dyDescent="0.3">
      <c r="A39" s="13" t="s">
        <v>52</v>
      </c>
    </row>
    <row r="40" spans="1:8" ht="15.75" customHeight="1" x14ac:dyDescent="0.3">
      <c r="A40" s="33"/>
      <c r="B40" s="3" t="s">
        <v>53</v>
      </c>
      <c r="C40" s="3"/>
      <c r="D40" s="3"/>
      <c r="E40" s="3"/>
      <c r="F40" s="3"/>
      <c r="G40" s="3"/>
      <c r="H40" s="3"/>
    </row>
    <row r="41" spans="1:8" ht="15.75" customHeight="1" x14ac:dyDescent="0.3">
      <c r="A41" s="34"/>
      <c r="B41" s="3" t="s">
        <v>54</v>
      </c>
      <c r="C41" s="3"/>
      <c r="D41" s="3"/>
      <c r="E41" s="3"/>
      <c r="F41" s="3"/>
      <c r="G41" s="3"/>
      <c r="H41" s="3"/>
    </row>
    <row r="42" spans="1:8" ht="15.75" customHeight="1" x14ac:dyDescent="0.3">
      <c r="A42" s="35"/>
      <c r="B42" s="3" t="s">
        <v>55</v>
      </c>
      <c r="C42" s="3"/>
      <c r="D42" s="3"/>
      <c r="E42" s="3"/>
      <c r="F42" s="3"/>
      <c r="G42" s="3"/>
      <c r="H42" s="3"/>
    </row>
    <row r="43" spans="1:8" ht="15.75" customHeight="1" x14ac:dyDescent="0.3">
      <c r="A43" s="36"/>
      <c r="B43" s="3" t="s">
        <v>56</v>
      </c>
      <c r="C43" s="3"/>
      <c r="D43" s="3"/>
      <c r="E43" s="3"/>
      <c r="F43" s="3"/>
      <c r="G43" s="3"/>
      <c r="H43" s="3"/>
    </row>
    <row r="44" spans="1:8" ht="15.75" customHeight="1" x14ac:dyDescent="0.3">
      <c r="A44" s="37"/>
      <c r="B44" s="3" t="s">
        <v>57</v>
      </c>
      <c r="C44" s="3"/>
      <c r="D44" s="3"/>
      <c r="E44" s="3"/>
      <c r="F44" s="3"/>
      <c r="G44" s="3"/>
      <c r="H44" s="3"/>
    </row>
  </sheetData>
  <mergeCells count="34">
    <mergeCell ref="B43:H43"/>
    <mergeCell ref="B44:H44"/>
    <mergeCell ref="A21:A22"/>
    <mergeCell ref="B35:H35"/>
    <mergeCell ref="B36:H36"/>
    <mergeCell ref="B40:H40"/>
    <mergeCell ref="B41:H41"/>
    <mergeCell ref="B42:H42"/>
    <mergeCell ref="A30:H30"/>
    <mergeCell ref="B31:H31"/>
    <mergeCell ref="B32:H32"/>
    <mergeCell ref="B33:H33"/>
    <mergeCell ref="B34:H34"/>
    <mergeCell ref="A14:H14"/>
    <mergeCell ref="A15:H15"/>
    <mergeCell ref="A16:H16"/>
    <mergeCell ref="A17:A18"/>
    <mergeCell ref="B17:B18"/>
    <mergeCell ref="C17:C18"/>
    <mergeCell ref="D17:D18"/>
    <mergeCell ref="E17:E18"/>
    <mergeCell ref="F17:F18"/>
    <mergeCell ref="G17:G18"/>
    <mergeCell ref="H17:H18"/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topLeftCell="A6" zoomScaleNormal="100" workbookViewId="0">
      <selection activeCell="C10" sqref="C10"/>
    </sheetView>
  </sheetViews>
  <sheetFormatPr baseColWidth="10" defaultColWidth="8.6640625" defaultRowHeight="14.4" x14ac:dyDescent="0.3"/>
  <cols>
    <col min="1" max="1" width="20" customWidth="1"/>
    <col min="2" max="3" width="14" customWidth="1"/>
    <col min="4" max="4" width="38" customWidth="1"/>
    <col min="5" max="5" width="34" customWidth="1"/>
    <col min="6" max="6" width="40" customWidth="1"/>
    <col min="7" max="7" width="32" customWidth="1"/>
  </cols>
  <sheetData>
    <row r="1" spans="1:7" ht="30" customHeight="1" x14ac:dyDescent="0.3">
      <c r="A1" s="12" t="s">
        <v>58</v>
      </c>
      <c r="B1" s="12"/>
      <c r="C1" s="12"/>
      <c r="D1" s="12"/>
      <c r="E1" s="12"/>
      <c r="F1" s="12"/>
      <c r="G1" s="12"/>
    </row>
    <row r="2" spans="1:7" ht="21.75" customHeight="1" x14ac:dyDescent="0.3">
      <c r="A2" s="11" t="s">
        <v>59</v>
      </c>
      <c r="B2" s="11"/>
      <c r="C2" s="11"/>
      <c r="D2" s="11"/>
      <c r="E2" s="11"/>
      <c r="F2" s="11"/>
      <c r="G2" s="11"/>
    </row>
    <row r="3" spans="1:7" ht="27.75" customHeight="1" x14ac:dyDescent="0.3">
      <c r="A3" s="2" t="s">
        <v>60</v>
      </c>
      <c r="B3" s="2"/>
      <c r="C3" s="2"/>
      <c r="D3" s="2"/>
      <c r="E3" s="2"/>
      <c r="F3" s="2"/>
      <c r="G3" s="2"/>
    </row>
    <row r="4" spans="1:7" ht="43.5" customHeight="1" x14ac:dyDescent="0.3">
      <c r="A4" s="10" t="s">
        <v>2</v>
      </c>
      <c r="B4" s="10" t="s">
        <v>61</v>
      </c>
      <c r="C4" s="10" t="s">
        <v>62</v>
      </c>
      <c r="D4" s="10" t="s">
        <v>63</v>
      </c>
      <c r="E4" s="10" t="s">
        <v>64</v>
      </c>
      <c r="F4" s="10" t="s">
        <v>65</v>
      </c>
      <c r="G4" s="10" t="s">
        <v>9</v>
      </c>
    </row>
    <row r="5" spans="1:7" ht="4.5" customHeight="1" x14ac:dyDescent="0.3">
      <c r="A5" s="10"/>
      <c r="B5" s="10"/>
      <c r="C5" s="10"/>
      <c r="D5" s="10"/>
      <c r="E5" s="10"/>
      <c r="F5" s="10"/>
      <c r="G5" s="10"/>
    </row>
    <row r="6" spans="1:7" ht="51.75" customHeight="1" x14ac:dyDescent="0.3">
      <c r="A6" s="13" t="s">
        <v>10</v>
      </c>
      <c r="B6" s="28">
        <v>55</v>
      </c>
      <c r="C6" s="28" t="s">
        <v>38</v>
      </c>
      <c r="D6" s="30" t="s">
        <v>66</v>
      </c>
      <c r="E6" s="30" t="s">
        <v>67</v>
      </c>
      <c r="F6" s="30" t="s">
        <v>68</v>
      </c>
      <c r="G6" s="18"/>
    </row>
    <row r="7" spans="1:7" ht="51.75" customHeight="1" x14ac:dyDescent="0.3">
      <c r="A7" s="19" t="s">
        <v>36</v>
      </c>
      <c r="B7" s="28">
        <v>40</v>
      </c>
      <c r="C7" s="28" t="s">
        <v>38</v>
      </c>
      <c r="D7" s="31" t="s">
        <v>66</v>
      </c>
      <c r="E7" s="31" t="s">
        <v>67</v>
      </c>
      <c r="F7" s="31" t="s">
        <v>68</v>
      </c>
      <c r="G7" s="22"/>
    </row>
    <row r="8" spans="1:7" ht="51.75" customHeight="1" x14ac:dyDescent="0.3">
      <c r="A8" s="13" t="s">
        <v>14</v>
      </c>
      <c r="B8" s="28">
        <v>60</v>
      </c>
      <c r="C8" s="28" t="s">
        <v>38</v>
      </c>
      <c r="D8" s="30" t="s">
        <v>66</v>
      </c>
      <c r="E8" s="30" t="s">
        <v>67</v>
      </c>
      <c r="F8" s="30" t="s">
        <v>68</v>
      </c>
      <c r="G8" s="18"/>
    </row>
    <row r="9" spans="1:7" ht="51.75" customHeight="1" x14ac:dyDescent="0.3">
      <c r="A9" s="19" t="s">
        <v>37</v>
      </c>
      <c r="B9" s="28">
        <v>30</v>
      </c>
      <c r="C9" s="28" t="s">
        <v>38</v>
      </c>
      <c r="D9" s="31" t="s">
        <v>66</v>
      </c>
      <c r="E9" s="31" t="s">
        <v>67</v>
      </c>
      <c r="F9" s="31" t="s">
        <v>68</v>
      </c>
      <c r="G9" s="22"/>
    </row>
    <row r="10" spans="1:7" ht="51.75" customHeight="1" x14ac:dyDescent="0.3">
      <c r="A10" s="13" t="s">
        <v>17</v>
      </c>
      <c r="B10" s="28">
        <v>70</v>
      </c>
      <c r="C10" s="28" t="s">
        <v>38</v>
      </c>
      <c r="D10" s="30" t="s">
        <v>66</v>
      </c>
      <c r="E10" s="30" t="s">
        <v>67</v>
      </c>
      <c r="F10" s="30" t="s">
        <v>68</v>
      </c>
      <c r="G10" s="18"/>
    </row>
    <row r="11" spans="1:7" ht="51.75" customHeight="1" x14ac:dyDescent="0.3">
      <c r="A11" s="19" t="s">
        <v>69</v>
      </c>
      <c r="B11" s="28">
        <v>50</v>
      </c>
      <c r="C11" s="28" t="s">
        <v>38</v>
      </c>
      <c r="D11" s="31" t="s">
        <v>66</v>
      </c>
      <c r="E11" s="31" t="s">
        <v>67</v>
      </c>
      <c r="F11" s="31" t="s">
        <v>68</v>
      </c>
      <c r="G11" s="22"/>
    </row>
    <row r="12" spans="1:7" ht="24" customHeight="1" x14ac:dyDescent="0.3">
      <c r="A12" s="27" t="s">
        <v>70</v>
      </c>
      <c r="B12" s="28">
        <f>SUM(B6:B11)</f>
        <v>305</v>
      </c>
      <c r="C12" s="38"/>
      <c r="D12" s="38"/>
      <c r="E12" s="38"/>
      <c r="F12" s="38"/>
      <c r="G12" s="38"/>
    </row>
    <row r="13" spans="1:7" ht="27.75" customHeight="1" x14ac:dyDescent="0.3">
      <c r="A13" s="1" t="s">
        <v>71</v>
      </c>
      <c r="B13" s="1"/>
      <c r="C13" s="1"/>
      <c r="D13" s="1"/>
      <c r="E13" s="1"/>
      <c r="F13" s="1"/>
      <c r="G13" s="1"/>
    </row>
  </sheetData>
  <mergeCells count="11">
    <mergeCell ref="A13:G13"/>
    <mergeCell ref="A1:G1"/>
    <mergeCell ref="A2:G2"/>
    <mergeCell ref="A3:G3"/>
    <mergeCell ref="A4:A5"/>
    <mergeCell ref="B4:B5"/>
    <mergeCell ref="C4:C5"/>
    <mergeCell ref="D4:D5"/>
    <mergeCell ref="E4:E5"/>
    <mergeCell ref="F4:F5"/>
    <mergeCell ref="G4:G5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Programa Autoempleo</vt:lpstr>
      <vt:lpstr>Urgencia Convocatoria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Maria Isabel Balcazar Santiago</cp:lastModifiedBy>
  <cp:revision>0</cp:revision>
  <dcterms:created xsi:type="dcterms:W3CDTF">2026-05-07T17:59:20Z</dcterms:created>
  <dcterms:modified xsi:type="dcterms:W3CDTF">2026-05-07T19:30:01Z</dcterms:modified>
  <dc:language>en-US</dc:language>
</cp:coreProperties>
</file>